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7. Especialidades médicas\2025-0240\ANEXOS\"/>
    </mc:Choice>
  </mc:AlternateContent>
  <xr:revisionPtr revIDLastSave="0" documentId="13_ncr:1_{9B1E5E39-5737-4D17-81B7-E5DD1482DA7B}"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1" l="1"/>
  <c r="H27" i="1"/>
  <c r="H28" i="1"/>
  <c r="H29" i="1"/>
  <c r="H30" i="1"/>
  <c r="H31" i="1"/>
  <c r="H32" i="1"/>
  <c r="H33" i="1"/>
  <c r="H34" i="1"/>
  <c r="H35" i="1"/>
  <c r="H43" i="1" s="1"/>
  <c r="H36" i="1"/>
  <c r="H37" i="1"/>
  <c r="H38" i="1"/>
  <c r="H39" i="1"/>
  <c r="H40" i="1"/>
  <c r="H41" i="1"/>
  <c r="H21" i="1"/>
  <c r="H22" i="1"/>
  <c r="H23" i="1"/>
  <c r="H24" i="1"/>
  <c r="H25" i="1"/>
  <c r="H20" i="1"/>
</calcChain>
</file>

<file path=xl/sharedStrings.xml><?xml version="1.0" encoding="utf-8"?>
<sst xmlns="http://schemas.openxmlformats.org/spreadsheetml/2006/main" count="34" uniqueCount="34">
  <si>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</si>
  <si>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</si>
  <si>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</si>
  <si>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</si>
  <si>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</si>
  <si>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</si>
  <si>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</si>
  <si>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</si>
  <si>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</si>
  <si>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</si>
  <si>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LOTE 1 - 	Contratación del servicio de asistencia sanitaria especializada en Oftalmología en Córdoba, sito en la Comunidad Autónoma de Andalucía para FREMAP, Mutua Colaboradora con la Seguridad Social nº 61</t>
  </si>
  <si>
    <t>PRIMERAS CONSULTAS ESPECIALISTAS</t>
  </si>
  <si>
    <t>CONSULTAS SUCESIVAS ESPECIALISTAS</t>
  </si>
  <si>
    <t xml:space="preserve"> BIOMETRÍA OCULAR (INTERFEROMETRÍA OPTICA, ULTRASÓNICA, INMERSIÓN)</t>
  </si>
  <si>
    <t>CAMPIMETRIA</t>
  </si>
  <si>
    <t>ECOGRAFÍA OFTÁLMICA (INCLUIDA BIOMICROSCOPÍA ULTRASÓNICA)</t>
  </si>
  <si>
    <t>IRIDOTOMÍA, CAPSULOTOMÍA, MEMBRANECTOMÍA Y VITREOLISIS CON LÁSER YAG</t>
  </si>
  <si>
    <t>PAQUIMETRÍA CORNEAL</t>
  </si>
  <si>
    <t>RETINOGRAFÍA SIMPLE Y DE CAMPO AMPLIO</t>
  </si>
  <si>
    <t xml:space="preserve"> ADAPTACIÓN LENTES DE CONTACTO COMO TRATAMIENTO DEFECTOS REFRACCIÓN</t>
  </si>
  <si>
    <t>MICROSCOPÍA ESPECULAR CORNEAL (RECUENTO ENDOTELIAL)</t>
  </si>
  <si>
    <t xml:space="preserve"> TOMOGRAFÍA DE COHERENCIA ÓPTICA (SEGMENTO POSTERIOR Y ANTERIOR)</t>
  </si>
  <si>
    <t>TOPOGRAFÍA CORNEAL</t>
  </si>
  <si>
    <t xml:space="preserve"> FOTOCOAGULACIÓN CON LÁSER EN PATOLOGÍA DE RETINA</t>
  </si>
  <si>
    <t xml:space="preserve"> GONIOSCOPIA </t>
  </si>
  <si>
    <t>IQ GRUPO I</t>
  </si>
  <si>
    <t>IQ GRUPO II</t>
  </si>
  <si>
    <t>IQ GRUPO III</t>
  </si>
  <si>
    <t>IQ GRUPO IV</t>
  </si>
  <si>
    <t>IQ GRUPO V</t>
  </si>
  <si>
    <t>IQ GRUPO VI</t>
  </si>
  <si>
    <t>IQ GRUPO VII</t>
  </si>
  <si>
    <t>IQ GRUPO VIII</t>
  </si>
  <si>
    <t xml:space="preserve">*El importe de adjudicación - OFERTA TOTAL - será el resultado de la suma de todos los precios unitarios de la oferta presentada por el consumo estimado de cada uno de los servicios para la duración inicial del contrato más 34.371,72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</si>
</sst>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theme="6" tint="0.79998168889431442"/>
        <bgColor indexed="64"/>
      </patternFill>
    </fill>
    <fill>
      <patternFill patternType="solid">
        <fgColor theme="6" tint="-0.499984740745262"/>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79">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Alignment="1" applyProtection="1">
      <alignment vertical="center"/>
      <protection locked="0"/>
    </xf>
    <xf numFmtId="0" fontId="8" fillId="0" borderId="0" xfId="0" applyFont="1" applyAlignment="1" applyProtection="1">
      <alignment horizontal="left" vertical="center"/>
      <protection locked="0"/>
    </xf>
    <xf numFmtId="0" fontId="9" fillId="0" borderId="0" xfId="0" applyFont="1" applyAlignment="1" applyProtection="1">
      <alignment horizontal="left"/>
      <protection locked="0"/>
    </xf>
    <xf numFmtId="0" fontId="0" fillId="0" borderId="0" xfId="0" applyProtection="1">
      <protection locked="0"/>
    </xf>
    <xf numFmtId="3" fontId="4" fillId="0" borderId="15" xfId="1" applyNumberFormat="1" applyFont="1" applyBorder="1" applyAlignment="1">
      <alignment horizontal="center" vertical="center"/>
    </xf>
    <xf numFmtId="44" fontId="0" fillId="0" borderId="0" xfId="0" applyNumberFormat="1"/>
    <xf numFmtId="3" fontId="4" fillId="0" borderId="21" xfId="1" applyNumberFormat="1" applyFont="1" applyBorder="1" applyAlignment="1">
      <alignment horizontal="center" vertical="center"/>
    </xf>
    <xf numFmtId="0" fontId="2" fillId="0" borderId="0" xfId="1" applyAlignment="1">
      <alignment horizontal="left"/>
    </xf>
    <xf numFmtId="0" fontId="0" fillId="0" borderId="0" xfId="0" applyAlignment="1">
      <alignment horizontal="left"/>
    </xf>
    <xf numFmtId="0" fontId="0" fillId="0" borderId="0" xfId="0" applyAlignment="1" applyProtection="1">
      <alignment horizontal="left"/>
      <protection locked="0"/>
    </xf>
    <xf numFmtId="0" fontId="8" fillId="0" borderId="0" xfId="0" applyFont="1" applyAlignment="1" applyProtection="1">
      <alignment horizontal="left"/>
      <protection locked="0"/>
    </xf>
    <xf numFmtId="166" fontId="4" fillId="2" borderId="12" xfId="1" applyNumberFormat="1" applyFont="1" applyFill="1" applyBorder="1" applyAlignment="1">
      <alignment horizontal="center" vertical="center" wrapText="1"/>
    </xf>
    <xf numFmtId="166" fontId="4" fillId="2" borderId="22" xfId="1" applyNumberFormat="1" applyFont="1" applyFill="1" applyBorder="1" applyAlignment="1">
      <alignment horizontal="center" vertical="center" wrapText="1"/>
    </xf>
    <xf numFmtId="166" fontId="4" fillId="2" borderId="28" xfId="1" applyNumberFormat="1" applyFont="1" applyFill="1" applyBorder="1" applyAlignment="1">
      <alignment horizontal="center" vertical="center" wrapText="1"/>
    </xf>
    <xf numFmtId="0" fontId="13" fillId="4" borderId="16" xfId="1" applyFont="1" applyFill="1" applyBorder="1" applyAlignment="1">
      <alignment horizontal="center" vertical="center" wrapText="1"/>
    </xf>
    <xf numFmtId="0" fontId="13" fillId="4" borderId="17" xfId="1" applyFont="1" applyFill="1" applyBorder="1" applyAlignment="1">
      <alignment horizontal="center" vertical="center" wrapText="1"/>
    </xf>
    <xf numFmtId="166" fontId="2" fillId="0" borderId="27" xfId="1" applyNumberFormat="1" applyBorder="1" applyAlignment="1">
      <alignment horizontal="right" vertical="center" wrapText="1"/>
    </xf>
    <xf numFmtId="166" fontId="2" fillId="0" borderId="23" xfId="1" applyNumberFormat="1" applyBorder="1" applyAlignment="1">
      <alignment horizontal="right" vertical="center" wrapText="1"/>
    </xf>
    <xf numFmtId="0" fontId="13" fillId="4" borderId="25" xfId="1" applyFont="1" applyFill="1" applyBorder="1" applyAlignment="1">
      <alignment horizontal="left" vertical="center" wrapText="1"/>
    </xf>
    <xf numFmtId="0" fontId="13" fillId="4" borderId="26" xfId="1" applyFont="1" applyFill="1" applyBorder="1" applyAlignment="1">
      <alignment horizontal="left" vertical="center" wrapText="1"/>
    </xf>
    <xf numFmtId="166" fontId="4" fillId="3" borderId="1" xfId="6" applyNumberFormat="1" applyFont="1" applyFill="1" applyBorder="1" applyAlignment="1" applyProtection="1">
      <alignment horizontal="center" vertical="center" wrapText="1"/>
      <protection locked="0"/>
    </xf>
    <xf numFmtId="166" fontId="4" fillId="3" borderId="2" xfId="6" applyNumberFormat="1" applyFont="1" applyFill="1" applyBorder="1" applyAlignment="1" applyProtection="1">
      <alignment horizontal="center" vertical="center" wrapText="1"/>
      <protection locked="0"/>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13" fillId="4" borderId="24" xfId="1" applyFont="1" applyFill="1" applyBorder="1" applyAlignment="1">
      <alignment horizontal="left" vertical="center" wrapText="1"/>
    </xf>
    <xf numFmtId="166" fontId="4" fillId="3" borderId="12" xfId="6" applyNumberFormat="1" applyFont="1" applyFill="1" applyBorder="1" applyAlignment="1" applyProtection="1">
      <alignment horizontal="center" vertical="center" wrapText="1"/>
      <protection locked="0"/>
    </xf>
    <xf numFmtId="166" fontId="4" fillId="3" borderId="11" xfId="6" applyNumberFormat="1" applyFont="1" applyFill="1" applyBorder="1" applyAlignment="1" applyProtection="1">
      <alignment horizontal="center" vertical="center" wrapText="1"/>
      <protection locked="0"/>
    </xf>
    <xf numFmtId="0" fontId="13" fillId="4" borderId="17" xfId="1" applyFont="1" applyFill="1" applyBorder="1" applyAlignment="1">
      <alignment horizontal="center" vertical="center" wrapText="1"/>
    </xf>
    <xf numFmtId="0" fontId="13" fillId="4" borderId="19" xfId="1" applyFont="1" applyFill="1" applyBorder="1" applyAlignment="1">
      <alignment horizontal="center" vertical="center" wrapText="1"/>
    </xf>
    <xf numFmtId="0" fontId="13" fillId="6" borderId="17" xfId="1" applyFont="1" applyFill="1" applyBorder="1" applyAlignment="1">
      <alignment horizontal="center" vertical="center" wrapText="1"/>
    </xf>
    <xf numFmtId="0" fontId="13" fillId="6" borderId="19" xfId="1" applyFont="1" applyFill="1" applyBorder="1" applyAlignment="1">
      <alignment horizontal="center" vertical="center" wrapText="1"/>
    </xf>
    <xf numFmtId="0" fontId="13" fillId="4" borderId="18"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13" fillId="4" borderId="3" xfId="3" applyFont="1" applyFill="1" applyBorder="1" applyAlignment="1">
      <alignment horizontal="center" vertical="center" wrapText="1"/>
    </xf>
    <xf numFmtId="0" fontId="13" fillId="4" borderId="4" xfId="3" applyFont="1" applyFill="1" applyBorder="1" applyAlignment="1">
      <alignment horizontal="center" vertical="center" wrapText="1"/>
    </xf>
    <xf numFmtId="0" fontId="13" fillId="4" borderId="6" xfId="3" applyFont="1" applyFill="1" applyBorder="1" applyAlignment="1">
      <alignment horizontal="center" vertical="center" wrapText="1"/>
    </xf>
    <xf numFmtId="0" fontId="13" fillId="4" borderId="0" xfId="3" applyFont="1" applyFill="1" applyAlignment="1">
      <alignment horizontal="center" vertical="center" wrapText="1"/>
    </xf>
    <xf numFmtId="0" fontId="13" fillId="4" borderId="8" xfId="3" applyFont="1" applyFill="1" applyBorder="1" applyAlignment="1">
      <alignment horizontal="center" vertical="center" wrapText="1"/>
    </xf>
    <xf numFmtId="0" fontId="13" fillId="4" borderId="9" xfId="3" applyFont="1" applyFill="1" applyBorder="1" applyAlignment="1">
      <alignment horizontal="center" vertical="center" wrapText="1"/>
    </xf>
    <xf numFmtId="165" fontId="12" fillId="5" borderId="3" xfId="4" applyNumberFormat="1" applyFont="1" applyFill="1" applyBorder="1" applyAlignment="1">
      <alignment horizontal="center" vertical="center" wrapText="1"/>
    </xf>
    <xf numFmtId="165" fontId="12" fillId="5" borderId="5" xfId="4" applyNumberFormat="1" applyFont="1" applyFill="1" applyBorder="1" applyAlignment="1">
      <alignment horizontal="center" vertical="center" wrapText="1"/>
    </xf>
    <xf numFmtId="165" fontId="12" fillId="5" borderId="6" xfId="4" applyNumberFormat="1" applyFont="1" applyFill="1" applyBorder="1" applyAlignment="1">
      <alignment horizontal="center" vertical="center" wrapText="1"/>
    </xf>
    <xf numFmtId="165" fontId="12" fillId="5" borderId="7" xfId="4" applyNumberFormat="1" applyFont="1" applyFill="1" applyBorder="1" applyAlignment="1">
      <alignment horizontal="center" vertical="center" wrapText="1"/>
    </xf>
    <xf numFmtId="165" fontId="12" fillId="5" borderId="8" xfId="4" applyNumberFormat="1" applyFont="1" applyFill="1" applyBorder="1" applyAlignment="1">
      <alignment horizontal="center" vertical="center" wrapText="1"/>
    </xf>
    <xf numFmtId="165" fontId="12" fillId="5" borderId="10" xfId="4" applyNumberFormat="1" applyFont="1" applyFill="1" applyBorder="1" applyAlignment="1">
      <alignment horizontal="center" vertical="center" wrapText="1"/>
    </xf>
    <xf numFmtId="44" fontId="4" fillId="0" borderId="13" xfId="6" applyFont="1" applyFill="1" applyBorder="1" applyAlignment="1">
      <alignment horizontal="center" vertical="center"/>
    </xf>
    <xf numFmtId="44" fontId="4" fillId="0" borderId="20" xfId="6" applyFont="1" applyFill="1" applyBorder="1" applyAlignment="1">
      <alignment horizontal="center" vertical="center"/>
    </xf>
    <xf numFmtId="0" fontId="13" fillId="4" borderId="13" xfId="1" applyFont="1" applyFill="1" applyBorder="1" applyAlignment="1">
      <alignment horizontal="center" vertical="center" wrapText="1"/>
    </xf>
    <xf numFmtId="0" fontId="13" fillId="4" borderId="14" xfId="1" applyFont="1" applyFill="1" applyBorder="1" applyAlignment="1">
      <alignment horizontal="center" vertical="center" wrapText="1"/>
    </xf>
    <xf numFmtId="0" fontId="7"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13" fillId="4" borderId="30" xfId="1" applyFont="1" applyFill="1" applyBorder="1" applyAlignment="1">
      <alignment horizontal="left" vertical="center" wrapText="1"/>
    </xf>
    <xf numFmtId="0" fontId="13" fillId="4" borderId="29" xfId="1" applyFont="1" applyFill="1" applyBorder="1" applyAlignment="1">
      <alignment horizontal="lef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125506</xdr:colOff>
      <xdr:row>0</xdr:row>
      <xdr:rowOff>53790</xdr:rowOff>
    </xdr:from>
    <xdr:to>
      <xdr:col>1</xdr:col>
      <xdr:colOff>1150097</xdr:colOff>
      <xdr:row>0</xdr:row>
      <xdr:rowOff>544233</xdr:rowOff>
    </xdr:to>
    <xdr:pic>
      <xdr:nvPicPr>
        <xdr:cNvPr id="2" name="Imagen 1">
          <a:extLst>
            <a:ext uri="{FF2B5EF4-FFF2-40B4-BE49-F238E27FC236}">
              <a16:creationId xmlns:a16="http://schemas.microsoft.com/office/drawing/2014/main" id="{78E018DF-C92E-45DA-8F23-91B0B9B754EC}"/>
            </a:ext>
          </a:extLst>
        </xdr:cNvPr>
        <xdr:cNvPicPr>
          <a:picLocks noChangeAspect="1"/>
        </xdr:cNvPicPr>
      </xdr:nvPicPr>
      <xdr:blipFill>
        <a:blip xmlns:r="http://schemas.openxmlformats.org/officeDocument/2006/relationships" r:embed="rId1"/>
        <a:stretch>
          <a:fillRect/>
        </a:stretch>
      </xdr:blipFill>
      <xdr:spPr>
        <a:xfrm>
          <a:off x="708212" y="53790"/>
          <a:ext cx="1030941" cy="484093"/>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67"/>
  <sheetViews>
    <sheetView showGridLines="0" tabSelected="1" topLeftCell="A35" zoomScale="85" zoomScaleNormal="85" workbookViewId="0">
      <selection activeCell="G19" sqref="G19"/>
    </sheetView>
  </sheetViews>
  <sheetFormatPr baseColWidth="10" defaultRowHeight="14.5" x14ac:dyDescent="0.35"/>
  <cols>
    <col min="1" max="1" width="8.54296875" customWidth="1"/>
    <col min="2" max="2" width="31.36328125" customWidth="1"/>
    <col min="3" max="3" width="26.90625" style="12" customWidth="1"/>
    <col min="4" max="4" width="21.36328125" customWidth="1"/>
    <col min="5" max="5" width="17.81640625" customWidth="1"/>
    <col min="6" max="6" width="21.81640625" customWidth="1"/>
    <col min="7" max="7" width="38.1796875" customWidth="1"/>
    <col min="9" max="9" width="28.54296875" customWidth="1"/>
    <col min="10" max="11" width="13" bestFit="1" customWidth="1"/>
  </cols>
  <sheetData>
    <row r="1" spans="2:10" ht="51.65" customHeight="1" thickBot="1" x14ac:dyDescent="0.4">
      <c r="B1" s="26" t="s">
        <v>8</v>
      </c>
      <c r="C1" s="27"/>
      <c r="D1" s="27"/>
      <c r="E1" s="27"/>
      <c r="F1" s="27"/>
      <c r="G1" s="27"/>
      <c r="H1" s="27"/>
      <c r="I1" s="28"/>
    </row>
    <row r="2" spans="2:10" ht="15" thickBot="1" x14ac:dyDescent="0.4"/>
    <row r="3" spans="2:10" ht="21" customHeight="1" x14ac:dyDescent="0.35">
      <c r="B3" s="71" t="s">
        <v>10</v>
      </c>
      <c r="C3" s="72"/>
      <c r="D3" s="72"/>
      <c r="E3" s="72"/>
      <c r="F3" s="72"/>
      <c r="G3" s="72"/>
      <c r="H3" s="72"/>
      <c r="I3" s="73"/>
    </row>
    <row r="4" spans="2:10" ht="49" customHeight="1" thickBot="1" x14ac:dyDescent="0.4">
      <c r="B4" s="74"/>
      <c r="C4" s="75"/>
      <c r="D4" s="75"/>
      <c r="E4" s="75"/>
      <c r="F4" s="75"/>
      <c r="G4" s="75"/>
      <c r="H4" s="75"/>
      <c r="I4" s="76"/>
    </row>
    <row r="5" spans="2:10" ht="15" thickBot="1" x14ac:dyDescent="0.4">
      <c r="B5" s="2"/>
      <c r="C5" s="11"/>
      <c r="D5" s="1"/>
      <c r="E5" s="1"/>
      <c r="F5" s="1"/>
      <c r="G5" s="1"/>
      <c r="H5" s="1"/>
      <c r="I5" s="1"/>
    </row>
    <row r="6" spans="2:10" ht="14.4" customHeight="1" x14ac:dyDescent="0.35">
      <c r="B6" s="37" t="s">
        <v>7</v>
      </c>
      <c r="C6" s="38"/>
      <c r="D6" s="38"/>
      <c r="E6" s="38"/>
      <c r="F6" s="38"/>
      <c r="G6" s="38"/>
      <c r="H6" s="38"/>
      <c r="I6" s="39"/>
    </row>
    <row r="7" spans="2:10" x14ac:dyDescent="0.35">
      <c r="B7" s="40"/>
      <c r="C7" s="41"/>
      <c r="D7" s="41"/>
      <c r="E7" s="41"/>
      <c r="F7" s="41"/>
      <c r="G7" s="41"/>
      <c r="H7" s="41"/>
      <c r="I7" s="42"/>
    </row>
    <row r="8" spans="2:10" ht="15" thickBot="1" x14ac:dyDescent="0.4">
      <c r="B8" s="43"/>
      <c r="C8" s="44"/>
      <c r="D8" s="44"/>
      <c r="E8" s="44"/>
      <c r="F8" s="44"/>
      <c r="G8" s="44"/>
      <c r="H8" s="44"/>
      <c r="I8" s="45"/>
    </row>
    <row r="9" spans="2:10" ht="15" thickBot="1" x14ac:dyDescent="0.4">
      <c r="B9" s="2"/>
      <c r="C9" s="11"/>
      <c r="D9" s="1"/>
      <c r="E9" s="1"/>
      <c r="F9" s="1"/>
      <c r="G9" s="1"/>
      <c r="H9" s="1"/>
      <c r="I9" s="1"/>
    </row>
    <row r="10" spans="2:10" ht="15" customHeight="1" x14ac:dyDescent="0.35">
      <c r="B10" s="46" t="s">
        <v>9</v>
      </c>
      <c r="C10" s="47"/>
      <c r="D10" s="47"/>
      <c r="E10" s="47"/>
      <c r="F10" s="47"/>
      <c r="G10" s="47"/>
      <c r="H10" s="47"/>
      <c r="I10" s="48"/>
      <c r="J10" s="3"/>
    </row>
    <row r="11" spans="2:10" ht="15" customHeight="1" x14ac:dyDescent="0.35">
      <c r="B11" s="49"/>
      <c r="C11" s="50"/>
      <c r="D11" s="50"/>
      <c r="E11" s="50"/>
      <c r="F11" s="50"/>
      <c r="G11" s="50"/>
      <c r="H11" s="50"/>
      <c r="I11" s="51"/>
      <c r="J11" s="3"/>
    </row>
    <row r="12" spans="2:10" ht="15" customHeight="1" x14ac:dyDescent="0.35">
      <c r="B12" s="49"/>
      <c r="C12" s="50"/>
      <c r="D12" s="50"/>
      <c r="E12" s="50"/>
      <c r="F12" s="50"/>
      <c r="G12" s="50"/>
      <c r="H12" s="50"/>
      <c r="I12" s="51"/>
      <c r="J12" s="3"/>
    </row>
    <row r="13" spans="2:10" ht="15" customHeight="1" x14ac:dyDescent="0.35">
      <c r="B13" s="49"/>
      <c r="C13" s="50"/>
      <c r="D13" s="50"/>
      <c r="E13" s="50"/>
      <c r="F13" s="50"/>
      <c r="G13" s="50"/>
      <c r="H13" s="50"/>
      <c r="I13" s="51"/>
      <c r="J13" s="3"/>
    </row>
    <row r="14" spans="2:10" ht="15" customHeight="1" x14ac:dyDescent="0.35">
      <c r="B14" s="49"/>
      <c r="C14" s="50"/>
      <c r="D14" s="50"/>
      <c r="E14" s="50"/>
      <c r="F14" s="50"/>
      <c r="G14" s="50"/>
      <c r="H14" s="50"/>
      <c r="I14" s="51"/>
      <c r="J14" s="3"/>
    </row>
    <row r="15" spans="2:10" ht="15" customHeight="1" x14ac:dyDescent="0.35">
      <c r="B15" s="49"/>
      <c r="C15" s="50"/>
      <c r="D15" s="50"/>
      <c r="E15" s="50"/>
      <c r="F15" s="50"/>
      <c r="G15" s="50"/>
      <c r="H15" s="50"/>
      <c r="I15" s="51"/>
    </row>
    <row r="16" spans="2:10" ht="15" customHeight="1" x14ac:dyDescent="0.35">
      <c r="B16" s="49"/>
      <c r="C16" s="50"/>
      <c r="D16" s="50"/>
      <c r="E16" s="50"/>
      <c r="F16" s="50"/>
      <c r="G16" s="50"/>
      <c r="H16" s="50"/>
      <c r="I16" s="51"/>
    </row>
    <row r="17" spans="2:9" ht="15" customHeight="1" thickBot="1" x14ac:dyDescent="0.4">
      <c r="B17" s="52"/>
      <c r="C17" s="53"/>
      <c r="D17" s="53"/>
      <c r="E17" s="53"/>
      <c r="F17" s="53"/>
      <c r="G17" s="53"/>
      <c r="H17" s="53"/>
      <c r="I17" s="54"/>
    </row>
    <row r="18" spans="2:9" ht="15" thickBot="1" x14ac:dyDescent="0.4"/>
    <row r="19" spans="2:9" ht="51.75" customHeight="1" thickBot="1" x14ac:dyDescent="0.4">
      <c r="B19" s="32" t="s">
        <v>0</v>
      </c>
      <c r="C19" s="36"/>
      <c r="D19" s="18" t="s">
        <v>1</v>
      </c>
      <c r="E19" s="34" t="s">
        <v>3</v>
      </c>
      <c r="F19" s="35"/>
      <c r="G19" s="19" t="s">
        <v>4</v>
      </c>
      <c r="H19" s="32" t="s">
        <v>5</v>
      </c>
      <c r="I19" s="33"/>
    </row>
    <row r="20" spans="2:9" ht="34.5" customHeight="1" x14ac:dyDescent="0.35">
      <c r="B20" s="29" t="s">
        <v>11</v>
      </c>
      <c r="C20" s="77"/>
      <c r="D20" s="8">
        <v>1881</v>
      </c>
      <c r="E20" s="30"/>
      <c r="F20" s="31"/>
      <c r="G20" s="15">
        <v>51</v>
      </c>
      <c r="H20" s="20" t="str">
        <f>IF(E20&lt;=0,"Error Precio",IF(E20&gt;G20,"Error Precio",+D20*E20))</f>
        <v>Error Precio</v>
      </c>
      <c r="I20" s="21"/>
    </row>
    <row r="21" spans="2:9" ht="34.5" customHeight="1" x14ac:dyDescent="0.35">
      <c r="B21" s="22" t="s">
        <v>12</v>
      </c>
      <c r="C21" s="78"/>
      <c r="D21" s="10">
        <v>555</v>
      </c>
      <c r="E21" s="24"/>
      <c r="F21" s="25"/>
      <c r="G21" s="16">
        <v>44.3</v>
      </c>
      <c r="H21" s="20" t="str">
        <f t="shared" ref="H21:H29" si="0">IF(E21&lt;=0,"Error Precio",IF(E21&gt;G21,"Error Precio",+D21*E21))</f>
        <v>Error Precio</v>
      </c>
      <c r="I21" s="21"/>
    </row>
    <row r="22" spans="2:9" ht="34.5" customHeight="1" x14ac:dyDescent="0.35">
      <c r="B22" s="22" t="s">
        <v>13</v>
      </c>
      <c r="C22" s="23"/>
      <c r="D22" s="10">
        <v>3</v>
      </c>
      <c r="E22" s="24"/>
      <c r="F22" s="25"/>
      <c r="G22" s="16">
        <v>64.3</v>
      </c>
      <c r="H22" s="20" t="str">
        <f t="shared" si="0"/>
        <v>Error Precio</v>
      </c>
      <c r="I22" s="21"/>
    </row>
    <row r="23" spans="2:9" ht="34.5" customHeight="1" x14ac:dyDescent="0.35">
      <c r="B23" s="22" t="s">
        <v>14</v>
      </c>
      <c r="C23" s="78"/>
      <c r="D23" s="10">
        <v>12</v>
      </c>
      <c r="E23" s="24"/>
      <c r="F23" s="25"/>
      <c r="G23" s="16">
        <v>56.8</v>
      </c>
      <c r="H23" s="20" t="str">
        <f t="shared" si="0"/>
        <v>Error Precio</v>
      </c>
      <c r="I23" s="21"/>
    </row>
    <row r="24" spans="2:9" ht="34.5" customHeight="1" x14ac:dyDescent="0.35">
      <c r="B24" s="22" t="s">
        <v>15</v>
      </c>
      <c r="C24" s="78"/>
      <c r="D24" s="10">
        <v>18</v>
      </c>
      <c r="E24" s="24"/>
      <c r="F24" s="25"/>
      <c r="G24" s="16">
        <v>64.3</v>
      </c>
      <c r="H24" s="20" t="str">
        <f t="shared" si="0"/>
        <v>Error Precio</v>
      </c>
      <c r="I24" s="21"/>
    </row>
    <row r="25" spans="2:9" ht="34.5" customHeight="1" x14ac:dyDescent="0.35">
      <c r="B25" s="22" t="s">
        <v>16</v>
      </c>
      <c r="C25" s="78"/>
      <c r="D25" s="10">
        <v>12</v>
      </c>
      <c r="E25" s="24"/>
      <c r="F25" s="25"/>
      <c r="G25" s="16">
        <v>428.9</v>
      </c>
      <c r="H25" s="20" t="str">
        <f t="shared" si="0"/>
        <v>Error Precio</v>
      </c>
      <c r="I25" s="21"/>
    </row>
    <row r="26" spans="2:9" ht="34.5" customHeight="1" x14ac:dyDescent="0.35">
      <c r="B26" s="22" t="s">
        <v>17</v>
      </c>
      <c r="C26" s="78"/>
      <c r="D26" s="10">
        <v>45</v>
      </c>
      <c r="E26" s="24"/>
      <c r="F26" s="25"/>
      <c r="G26" s="16">
        <v>64.3</v>
      </c>
      <c r="H26" s="20" t="str">
        <f t="shared" ref="H26:H41" si="1">IF(E26&lt;=0,"Error Precio",IF(E26&gt;G26,"Error Precio",+D26*E26))</f>
        <v>Error Precio</v>
      </c>
      <c r="I26" s="21"/>
    </row>
    <row r="27" spans="2:9" ht="34.5" customHeight="1" x14ac:dyDescent="0.35">
      <c r="B27" s="22" t="s">
        <v>18</v>
      </c>
      <c r="C27" s="78"/>
      <c r="D27" s="10">
        <v>165</v>
      </c>
      <c r="E27" s="24"/>
      <c r="F27" s="25"/>
      <c r="G27" s="16">
        <v>56.8</v>
      </c>
      <c r="H27" s="20" t="str">
        <f t="shared" si="1"/>
        <v>Error Precio</v>
      </c>
      <c r="I27" s="21"/>
    </row>
    <row r="28" spans="2:9" ht="34.5" customHeight="1" x14ac:dyDescent="0.35">
      <c r="B28" s="22" t="s">
        <v>19</v>
      </c>
      <c r="C28" s="78"/>
      <c r="D28" s="10">
        <v>9</v>
      </c>
      <c r="E28" s="24"/>
      <c r="F28" s="25"/>
      <c r="G28" s="16">
        <v>432.3</v>
      </c>
      <c r="H28" s="20" t="str">
        <f t="shared" si="1"/>
        <v>Error Precio</v>
      </c>
      <c r="I28" s="21"/>
    </row>
    <row r="29" spans="2:9" ht="34.5" customHeight="1" x14ac:dyDescent="0.35">
      <c r="B29" s="22" t="s">
        <v>20</v>
      </c>
      <c r="C29" s="78"/>
      <c r="D29" s="10">
        <v>66</v>
      </c>
      <c r="E29" s="24"/>
      <c r="F29" s="25"/>
      <c r="G29" s="16">
        <v>64.3</v>
      </c>
      <c r="H29" s="20" t="str">
        <f t="shared" si="1"/>
        <v>Error Precio</v>
      </c>
      <c r="I29" s="21"/>
    </row>
    <row r="30" spans="2:9" ht="34.5" customHeight="1" x14ac:dyDescent="0.35">
      <c r="B30" s="22" t="s">
        <v>21</v>
      </c>
      <c r="C30" s="78"/>
      <c r="D30" s="10">
        <v>234</v>
      </c>
      <c r="E30" s="24"/>
      <c r="F30" s="25"/>
      <c r="G30" s="16">
        <v>64.3</v>
      </c>
      <c r="H30" s="20" t="str">
        <f t="shared" si="1"/>
        <v>Error Precio</v>
      </c>
      <c r="I30" s="21"/>
    </row>
    <row r="31" spans="2:9" ht="34.5" customHeight="1" x14ac:dyDescent="0.35">
      <c r="B31" s="22" t="s">
        <v>22</v>
      </c>
      <c r="C31" s="78"/>
      <c r="D31" s="10">
        <v>87</v>
      </c>
      <c r="E31" s="24"/>
      <c r="F31" s="25"/>
      <c r="G31" s="16">
        <v>64.3</v>
      </c>
      <c r="H31" s="20" t="str">
        <f t="shared" si="1"/>
        <v>Error Precio</v>
      </c>
      <c r="I31" s="21"/>
    </row>
    <row r="32" spans="2:9" ht="34.5" customHeight="1" x14ac:dyDescent="0.35">
      <c r="B32" s="22" t="s">
        <v>23</v>
      </c>
      <c r="C32" s="78"/>
      <c r="D32" s="10">
        <v>6</v>
      </c>
      <c r="E32" s="24"/>
      <c r="F32" s="25"/>
      <c r="G32" s="16">
        <v>428.9</v>
      </c>
      <c r="H32" s="20" t="str">
        <f t="shared" si="1"/>
        <v>Error Precio</v>
      </c>
      <c r="I32" s="21"/>
    </row>
    <row r="33" spans="2:10" ht="34.5" customHeight="1" x14ac:dyDescent="0.35">
      <c r="B33" s="22" t="s">
        <v>24</v>
      </c>
      <c r="C33" s="78"/>
      <c r="D33" s="10">
        <v>6</v>
      </c>
      <c r="E33" s="24"/>
      <c r="F33" s="25"/>
      <c r="G33" s="16">
        <v>32.200000000000003</v>
      </c>
      <c r="H33" s="20" t="str">
        <f t="shared" si="1"/>
        <v>Error Precio</v>
      </c>
      <c r="I33" s="21"/>
    </row>
    <row r="34" spans="2:10" ht="34.5" customHeight="1" x14ac:dyDescent="0.35">
      <c r="B34" s="22" t="s">
        <v>25</v>
      </c>
      <c r="C34" s="78"/>
      <c r="D34" s="10">
        <v>12</v>
      </c>
      <c r="E34" s="24"/>
      <c r="F34" s="25"/>
      <c r="G34" s="16">
        <v>532.6</v>
      </c>
      <c r="H34" s="20" t="str">
        <f t="shared" si="1"/>
        <v>Error Precio</v>
      </c>
      <c r="I34" s="21"/>
    </row>
    <row r="35" spans="2:10" ht="34.5" customHeight="1" x14ac:dyDescent="0.35">
      <c r="B35" s="22" t="s">
        <v>26</v>
      </c>
      <c r="C35" s="78"/>
      <c r="D35" s="10">
        <v>15</v>
      </c>
      <c r="E35" s="24"/>
      <c r="F35" s="25"/>
      <c r="G35" s="16">
        <v>643.4</v>
      </c>
      <c r="H35" s="20" t="str">
        <f t="shared" si="1"/>
        <v>Error Precio</v>
      </c>
      <c r="I35" s="21"/>
    </row>
    <row r="36" spans="2:10" ht="34.5" customHeight="1" x14ac:dyDescent="0.35">
      <c r="B36" s="22" t="s">
        <v>27</v>
      </c>
      <c r="C36" s="78"/>
      <c r="D36" s="10">
        <v>6</v>
      </c>
      <c r="E36" s="24"/>
      <c r="F36" s="25"/>
      <c r="G36" s="16">
        <v>1238.4000000000001</v>
      </c>
      <c r="H36" s="20" t="str">
        <f t="shared" si="1"/>
        <v>Error Precio</v>
      </c>
      <c r="I36" s="21"/>
    </row>
    <row r="37" spans="2:10" ht="34.5" customHeight="1" x14ac:dyDescent="0.35">
      <c r="B37" s="22" t="s">
        <v>28</v>
      </c>
      <c r="C37" s="78"/>
      <c r="D37" s="10">
        <v>57</v>
      </c>
      <c r="E37" s="24"/>
      <c r="F37" s="25"/>
      <c r="G37" s="16">
        <v>2233.1999999999998</v>
      </c>
      <c r="H37" s="20" t="str">
        <f t="shared" si="1"/>
        <v>Error Precio</v>
      </c>
      <c r="I37" s="21"/>
    </row>
    <row r="38" spans="2:10" ht="34.5" customHeight="1" x14ac:dyDescent="0.35">
      <c r="B38" s="22" t="s">
        <v>29</v>
      </c>
      <c r="C38" s="78"/>
      <c r="D38" s="10">
        <v>30</v>
      </c>
      <c r="E38" s="24"/>
      <c r="F38" s="25"/>
      <c r="G38" s="16">
        <v>2882.9</v>
      </c>
      <c r="H38" s="20" t="str">
        <f t="shared" si="1"/>
        <v>Error Precio</v>
      </c>
      <c r="I38" s="21"/>
    </row>
    <row r="39" spans="2:10" ht="34.5" customHeight="1" x14ac:dyDescent="0.35">
      <c r="B39" s="22" t="s">
        <v>30</v>
      </c>
      <c r="C39" s="78"/>
      <c r="D39" s="10">
        <v>3</v>
      </c>
      <c r="E39" s="24"/>
      <c r="F39" s="25"/>
      <c r="G39" s="16">
        <v>3860.3</v>
      </c>
      <c r="H39" s="20" t="str">
        <f t="shared" si="1"/>
        <v>Error Precio</v>
      </c>
      <c r="I39" s="21"/>
    </row>
    <row r="40" spans="2:10" ht="34.5" customHeight="1" x14ac:dyDescent="0.35">
      <c r="B40" s="22" t="s">
        <v>31</v>
      </c>
      <c r="C40" s="78"/>
      <c r="D40" s="10">
        <v>9</v>
      </c>
      <c r="E40" s="24"/>
      <c r="F40" s="25"/>
      <c r="G40" s="16">
        <v>5571.7</v>
      </c>
      <c r="H40" s="20" t="str">
        <f t="shared" si="1"/>
        <v>Error Precio</v>
      </c>
      <c r="I40" s="21"/>
    </row>
    <row r="41" spans="2:10" ht="34.5" customHeight="1" x14ac:dyDescent="0.35">
      <c r="B41" s="22" t="s">
        <v>32</v>
      </c>
      <c r="C41" s="78"/>
      <c r="D41" s="10">
        <v>27</v>
      </c>
      <c r="E41" s="24"/>
      <c r="F41" s="25"/>
      <c r="G41" s="17">
        <v>8035.3</v>
      </c>
      <c r="H41" s="20" t="str">
        <f t="shared" si="1"/>
        <v>Error Precio</v>
      </c>
      <c r="I41" s="21"/>
    </row>
    <row r="42" spans="2:10" ht="43.5" customHeight="1" thickBot="1" x14ac:dyDescent="0.4">
      <c r="E42" s="69" t="s">
        <v>6</v>
      </c>
      <c r="F42" s="70"/>
      <c r="G42" s="70"/>
      <c r="H42" s="67">
        <v>34371.72</v>
      </c>
      <c r="I42" s="68"/>
      <c r="J42" s="9"/>
    </row>
    <row r="43" spans="2:10" x14ac:dyDescent="0.35">
      <c r="E43" s="55" t="s">
        <v>2</v>
      </c>
      <c r="F43" s="56"/>
      <c r="G43" s="56"/>
      <c r="H43" s="61" t="str">
        <f>IF(COUNTIF(H20:I41,"Error Precio"),"Oferta incompleta. Algún precio unitario superior a precio tope o menor o igual a cero",SUM(H20:I42))</f>
        <v>Oferta incompleta. Algún precio unitario superior a precio tope o menor o igual a cero</v>
      </c>
      <c r="I43" s="62"/>
    </row>
    <row r="44" spans="2:10" x14ac:dyDescent="0.35">
      <c r="E44" s="57"/>
      <c r="F44" s="58"/>
      <c r="G44" s="58"/>
      <c r="H44" s="63"/>
      <c r="I44" s="64"/>
    </row>
    <row r="45" spans="2:10" x14ac:dyDescent="0.35">
      <c r="E45" s="57"/>
      <c r="F45" s="58"/>
      <c r="G45" s="58"/>
      <c r="H45" s="63"/>
      <c r="I45" s="64"/>
    </row>
    <row r="46" spans="2:10" ht="15" thickBot="1" x14ac:dyDescent="0.4">
      <c r="E46" s="59"/>
      <c r="F46" s="60"/>
      <c r="G46" s="60"/>
      <c r="H46" s="65"/>
      <c r="I46" s="66"/>
    </row>
    <row r="47" spans="2:10" ht="15" thickBot="1" x14ac:dyDescent="0.4"/>
    <row r="48" spans="2:10" ht="16.75" customHeight="1" x14ac:dyDescent="0.35">
      <c r="B48" s="37" t="s">
        <v>33</v>
      </c>
      <c r="C48" s="38"/>
      <c r="D48" s="38"/>
      <c r="E48" s="38"/>
      <c r="F48" s="38"/>
      <c r="G48" s="38"/>
      <c r="H48" s="38"/>
      <c r="I48" s="39"/>
    </row>
    <row r="49" spans="2:9" ht="16.75" customHeight="1" x14ac:dyDescent="0.35">
      <c r="B49" s="40"/>
      <c r="C49" s="41"/>
      <c r="D49" s="41"/>
      <c r="E49" s="41"/>
      <c r="F49" s="41"/>
      <c r="G49" s="41"/>
      <c r="H49" s="41"/>
      <c r="I49" s="42"/>
    </row>
    <row r="50" spans="2:9" ht="16.75" customHeight="1" x14ac:dyDescent="0.35">
      <c r="B50" s="40"/>
      <c r="C50" s="41"/>
      <c r="D50" s="41"/>
      <c r="E50" s="41"/>
      <c r="F50" s="41"/>
      <c r="G50" s="41"/>
      <c r="H50" s="41"/>
      <c r="I50" s="42"/>
    </row>
    <row r="51" spans="2:9" ht="40.75" customHeight="1" x14ac:dyDescent="0.35">
      <c r="B51" s="40"/>
      <c r="C51" s="41"/>
      <c r="D51" s="41"/>
      <c r="E51" s="41"/>
      <c r="F51" s="41"/>
      <c r="G51" s="41"/>
      <c r="H51" s="41"/>
      <c r="I51" s="42"/>
    </row>
    <row r="52" spans="2:9" ht="40.75" customHeight="1" x14ac:dyDescent="0.35">
      <c r="B52" s="40"/>
      <c r="C52" s="41"/>
      <c r="D52" s="41"/>
      <c r="E52" s="41"/>
      <c r="F52" s="41"/>
      <c r="G52" s="41"/>
      <c r="H52" s="41"/>
      <c r="I52" s="42"/>
    </row>
    <row r="53" spans="2:9" ht="15" customHeight="1" thickBot="1" x14ac:dyDescent="0.4">
      <c r="B53" s="43"/>
      <c r="C53" s="44"/>
      <c r="D53" s="44"/>
      <c r="E53" s="44"/>
      <c r="F53" s="44"/>
      <c r="G53" s="44"/>
      <c r="H53" s="44"/>
      <c r="I53" s="45"/>
    </row>
    <row r="54" spans="2:9" x14ac:dyDescent="0.35">
      <c r="B54" s="13"/>
      <c r="C54" s="13"/>
      <c r="D54" s="13"/>
      <c r="E54" s="13"/>
      <c r="F54" s="13"/>
      <c r="G54" s="13"/>
      <c r="H54" s="13"/>
    </row>
    <row r="55" spans="2:9" x14ac:dyDescent="0.35">
      <c r="B55" s="13"/>
      <c r="C55" s="13"/>
      <c r="D55" s="13"/>
      <c r="E55" s="13"/>
      <c r="F55" s="13"/>
      <c r="G55" s="13"/>
      <c r="H55" s="13"/>
    </row>
    <row r="56" spans="2:9" x14ac:dyDescent="0.35">
      <c r="B56" s="13"/>
      <c r="C56" s="13"/>
      <c r="D56" s="13"/>
      <c r="E56" s="13"/>
      <c r="F56" s="13"/>
      <c r="G56" s="13"/>
      <c r="H56" s="13"/>
    </row>
    <row r="57" spans="2:9" x14ac:dyDescent="0.35">
      <c r="B57" s="13"/>
      <c r="C57" s="13"/>
      <c r="D57" s="13"/>
      <c r="E57" s="13"/>
      <c r="F57" s="13"/>
      <c r="G57" s="13"/>
      <c r="H57" s="13"/>
    </row>
    <row r="58" spans="2:9" x14ac:dyDescent="0.35">
      <c r="B58" s="7"/>
      <c r="C58" s="13"/>
      <c r="D58" s="7"/>
      <c r="E58" s="7"/>
      <c r="F58" s="7"/>
      <c r="G58" s="7"/>
    </row>
    <row r="59" spans="2:9" x14ac:dyDescent="0.35">
      <c r="B59" s="7"/>
      <c r="C59" s="13"/>
      <c r="D59" s="7"/>
      <c r="E59" s="7"/>
      <c r="F59" s="7"/>
      <c r="G59" s="7"/>
    </row>
    <row r="60" spans="2:9" ht="15.5" x14ac:dyDescent="0.35">
      <c r="B60" s="4"/>
      <c r="C60" s="14"/>
      <c r="D60" s="5"/>
      <c r="E60" s="7"/>
      <c r="F60" s="7"/>
      <c r="G60" s="7"/>
    </row>
    <row r="61" spans="2:9" ht="15.5" x14ac:dyDescent="0.35">
      <c r="B61" s="7"/>
      <c r="C61" s="5"/>
      <c r="D61" s="5"/>
      <c r="E61" s="7"/>
      <c r="F61" s="7"/>
      <c r="G61" s="7"/>
    </row>
    <row r="62" spans="2:9" ht="15.5" x14ac:dyDescent="0.35">
      <c r="B62" s="4"/>
      <c r="C62" s="5"/>
      <c r="D62" s="4"/>
      <c r="E62" s="4"/>
      <c r="F62" s="7"/>
      <c r="G62" s="7"/>
    </row>
    <row r="63" spans="2:9" ht="15.5" x14ac:dyDescent="0.35">
      <c r="B63" s="7"/>
      <c r="C63" s="14"/>
      <c r="D63" s="6"/>
      <c r="E63" s="7"/>
      <c r="F63" s="7"/>
      <c r="G63" s="7"/>
    </row>
    <row r="64" spans="2:9" x14ac:dyDescent="0.35">
      <c r="B64" s="7"/>
      <c r="C64" s="13"/>
      <c r="D64" s="7"/>
      <c r="E64" s="7"/>
      <c r="F64" s="7"/>
      <c r="G64" s="7"/>
    </row>
    <row r="65" spans="2:7" x14ac:dyDescent="0.35">
      <c r="B65" s="7"/>
      <c r="C65" s="13"/>
      <c r="D65" s="7"/>
      <c r="E65" s="7"/>
      <c r="F65" s="7"/>
      <c r="G65" s="7"/>
    </row>
    <row r="66" spans="2:7" x14ac:dyDescent="0.35">
      <c r="B66" s="7"/>
      <c r="C66" s="13"/>
      <c r="D66" s="7"/>
      <c r="E66" s="7"/>
      <c r="F66" s="7"/>
      <c r="G66" s="7"/>
    </row>
    <row r="67" spans="2:7" x14ac:dyDescent="0.35">
      <c r="B67" s="7"/>
      <c r="C67" s="13"/>
      <c r="D67" s="7"/>
      <c r="E67" s="7"/>
      <c r="F67" s="7"/>
      <c r="G67" s="7"/>
    </row>
  </sheetData>
  <sheetProtection algorithmName="SHA-512" hashValue="mJ6mHLwpfhgvOFzSOndU88GcHlWyuqL+dr5ilfaKVoT43j2/0q08ardBBKaQqZLQdPieOxL1EZhyBVv02FaIIA==" saltValue="fjegmhKbXHfL3ng7hNNmKg==" spinCount="100000" sheet="1" objects="1" scenarios="1"/>
  <mergeCells count="78">
    <mergeCell ref="E24:F24"/>
    <mergeCell ref="E23:F23"/>
    <mergeCell ref="E33:F33"/>
    <mergeCell ref="E34:F34"/>
    <mergeCell ref="E35:F35"/>
    <mergeCell ref="E36:F36"/>
    <mergeCell ref="E25:F25"/>
    <mergeCell ref="E27:F27"/>
    <mergeCell ref="E26:F26"/>
    <mergeCell ref="E28:F28"/>
    <mergeCell ref="E29:F29"/>
    <mergeCell ref="E30:F30"/>
    <mergeCell ref="E31:F31"/>
    <mergeCell ref="E32:F32"/>
    <mergeCell ref="B25:C25"/>
    <mergeCell ref="B26:C26"/>
    <mergeCell ref="B27:C27"/>
    <mergeCell ref="B36:C36"/>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B24:C24"/>
    <mergeCell ref="B48:I53"/>
    <mergeCell ref="E43:G46"/>
    <mergeCell ref="H43:I46"/>
    <mergeCell ref="H42:I42"/>
    <mergeCell ref="E42:G42"/>
    <mergeCell ref="B39:C39"/>
    <mergeCell ref="E39:F39"/>
    <mergeCell ref="H39:I39"/>
    <mergeCell ref="E41:F41"/>
    <mergeCell ref="B6:I8"/>
    <mergeCell ref="H41:I41"/>
    <mergeCell ref="B10:I17"/>
    <mergeCell ref="B40:C40"/>
    <mergeCell ref="E40:F40"/>
    <mergeCell ref="H40:I40"/>
    <mergeCell ref="B41:C41"/>
    <mergeCell ref="B21:C21"/>
    <mergeCell ref="E21:F21"/>
    <mergeCell ref="H21:I21"/>
    <mergeCell ref="B22:C22"/>
    <mergeCell ref="E22:F22"/>
    <mergeCell ref="B1:I1"/>
    <mergeCell ref="B3:I4"/>
    <mergeCell ref="B20:C20"/>
    <mergeCell ref="H20:I20"/>
    <mergeCell ref="E20:F20"/>
    <mergeCell ref="H19:I19"/>
    <mergeCell ref="E19:F19"/>
    <mergeCell ref="B19:C19"/>
    <mergeCell ref="H22:I22"/>
    <mergeCell ref="B37:C37"/>
    <mergeCell ref="E37:F37"/>
    <mergeCell ref="H37:I37"/>
    <mergeCell ref="B38:C38"/>
    <mergeCell ref="E38:F38"/>
    <mergeCell ref="H38:I38"/>
    <mergeCell ref="B23:C23"/>
    <mergeCell ref="B28:C28"/>
    <mergeCell ref="B29:C29"/>
    <mergeCell ref="B30:C30"/>
    <mergeCell ref="B31:C31"/>
    <mergeCell ref="B32:C32"/>
    <mergeCell ref="B33:C33"/>
    <mergeCell ref="B34:C34"/>
    <mergeCell ref="B35:C35"/>
  </mergeCells>
  <conditionalFormatting sqref="H20:I41">
    <cfRule type="containsText" dxfId="2" priority="313" operator="containsText" text="Error Precio">
      <formula>NOT(ISERROR(SEARCH("Error Precio",H20)))</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E41 G23:G41 G20:G21 E20:F40" xr:uid="{00000000-0002-0000-0000-000000000000}">
      <formula1>E20*100=INT(E20*100)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2026-08-12T11:26:40Z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